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480" windowHeight="1011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45621"/>
</workbook>
</file>

<file path=xl/calcChain.xml><?xml version="1.0" encoding="utf-8"?>
<calcChain xmlns="http://schemas.openxmlformats.org/spreadsheetml/2006/main">
  <c r="L21" i="37"/>
  <c r="F21"/>
  <c r="D21"/>
  <c r="G21"/>
  <c r="L20" i="38" l="1"/>
  <c r="L11"/>
  <c r="L12"/>
  <c r="L13"/>
  <c r="L14"/>
  <c r="L15"/>
  <c r="L16"/>
  <c r="L17"/>
  <c r="L18"/>
  <c r="L19"/>
  <c r="L10"/>
  <c r="L9"/>
  <c r="M22" i="39" l="1"/>
  <c r="M21"/>
  <c r="M13"/>
  <c r="M14"/>
  <c r="M15"/>
  <c r="M16"/>
  <c r="M17"/>
  <c r="M18"/>
  <c r="M19"/>
  <c r="M20"/>
  <c r="M12"/>
  <c r="M11"/>
  <c r="R20" i="37" l="1"/>
  <c r="R11"/>
  <c r="R12"/>
  <c r="R13"/>
  <c r="R14"/>
  <c r="R15"/>
  <c r="R16"/>
  <c r="R17"/>
  <c r="R18"/>
  <c r="R19"/>
  <c r="R10"/>
  <c r="R9"/>
  <c r="N21"/>
  <c r="O21" i="38" l="1"/>
  <c r="M21" i="37"/>
  <c r="Q11"/>
  <c r="Q12"/>
  <c r="Q13"/>
  <c r="Q14"/>
  <c r="Q15"/>
  <c r="Q16"/>
  <c r="Q17"/>
  <c r="Q18"/>
  <c r="Q19"/>
  <c r="Q20"/>
  <c r="Q10"/>
  <c r="Q9"/>
  <c r="Q21" l="1"/>
  <c r="H21"/>
  <c r="N20" i="38"/>
  <c r="N19"/>
  <c r="N18"/>
  <c r="N17"/>
  <c r="N16"/>
  <c r="N14"/>
  <c r="N13"/>
  <c r="N12"/>
  <c r="N11"/>
  <c r="N10"/>
  <c r="N15"/>
  <c r="L20" i="39"/>
  <c r="L15"/>
  <c r="L14"/>
  <c r="L12"/>
  <c r="L13"/>
  <c r="N9" i="38"/>
  <c r="J10"/>
  <c r="J11"/>
  <c r="J12"/>
  <c r="J13"/>
  <c r="J14"/>
  <c r="J15"/>
  <c r="J16"/>
  <c r="J17"/>
  <c r="J18"/>
  <c r="J19"/>
  <c r="J20"/>
  <c r="J9"/>
  <c r="F10"/>
  <c r="F11"/>
  <c r="F12"/>
  <c r="F13"/>
  <c r="F14"/>
  <c r="F15"/>
  <c r="F16"/>
  <c r="F17"/>
  <c r="F18"/>
  <c r="F19"/>
  <c r="F20"/>
  <c r="F9"/>
  <c r="O20" i="37"/>
  <c r="L21" i="39"/>
  <c r="H21" i="38"/>
  <c r="I21"/>
  <c r="M21"/>
  <c r="D23" i="39"/>
  <c r="M23"/>
  <c r="L16"/>
  <c r="L17"/>
  <c r="L18"/>
  <c r="L19"/>
  <c r="L22"/>
  <c r="L11"/>
  <c r="G23"/>
  <c r="H23"/>
  <c r="J23"/>
  <c r="K23"/>
  <c r="E23"/>
  <c r="E21" i="38"/>
  <c r="D21"/>
  <c r="P10" i="37"/>
  <c r="P11"/>
  <c r="P12"/>
  <c r="P13"/>
  <c r="P14"/>
  <c r="P15"/>
  <c r="P16"/>
  <c r="P17"/>
  <c r="P18"/>
  <c r="P19"/>
  <c r="P20"/>
  <c r="O10"/>
  <c r="O11"/>
  <c r="O12"/>
  <c r="O13"/>
  <c r="O14"/>
  <c r="O15"/>
  <c r="O16"/>
  <c r="O17"/>
  <c r="O18"/>
  <c r="O19"/>
  <c r="P9"/>
  <c r="O9"/>
  <c r="J21"/>
  <c r="J21" i="38" l="1"/>
  <c r="P20"/>
  <c r="P9"/>
  <c r="P17"/>
  <c r="P13"/>
  <c r="P18"/>
  <c r="P10"/>
  <c r="L21"/>
  <c r="P15"/>
  <c r="P11"/>
  <c r="P19"/>
  <c r="P12"/>
  <c r="P16"/>
  <c r="P14"/>
  <c r="L23" i="39"/>
  <c r="P21" i="37"/>
  <c r="R21"/>
  <c r="N21" i="38"/>
  <c r="F21"/>
  <c r="P21" l="1"/>
</calcChain>
</file>

<file path=xl/sharedStrings.xml><?xml version="1.0" encoding="utf-8"?>
<sst xmlns="http://schemas.openxmlformats.org/spreadsheetml/2006/main" count="221" uniqueCount="113">
  <si>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</si>
  <si>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</si>
  <si>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</si>
  <si>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</si>
  <si>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</si>
  <si>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</si>
  <si>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</si>
  <si>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</si>
  <si>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</si>
  <si>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</si>
  <si>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</si>
  <si>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</si>
  <si>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</si>
  <si>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</si>
  <si>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</si>
  <si>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</si>
  <si>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</si>
  <si>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</si>
  <si>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</si>
  <si>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</si>
  <si>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</si>
  <si>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</si>
  <si>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</si>
  <si>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</si>
  <si>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</si>
  <si>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</si>
  <si>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</si>
  <si>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</si>
  <si>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</si>
  <si>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</si>
  <si>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</si>
  <si>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</si>
  <si>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</si>
  <si>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</si>
  <si>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</si>
  <si>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</si>
  <si>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</si>
  <si>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</si>
  <si>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</si>
  <si>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</si>
  <si>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</si>
  <si>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</si>
  <si>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</si>
  <si>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</si>
  <si>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</si>
  <si>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</si>
  <si>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</si>
  <si>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</si>
  <si>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</si>
  <si>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</si>
  <si>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</si>
  <si>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</si>
  <si>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</si>
  <si>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</si>
  <si>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</si>
  <si>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</si>
  <si>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</si>
  <si>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</si>
  <si>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</si>
  <si>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</si>
  <si>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</si>
  <si>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</si>
  <si>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</si>
  <si>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</si>
  <si>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</si>
  <si>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</si>
  <si>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</si>
  <si>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</si>
  <si>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</si>
  <si>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</si>
  <si>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</si>
  <si>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</si>
  <si>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</si>
  <si>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</si>
  <si>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</si>
  <si>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</si>
  <si>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</si>
  <si>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</si>
  <si>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</si>
  <si>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</si>
  <si>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</si>
  <si>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</si>
  <si>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</si>
  <si>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</si>
  <si>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</si>
  <si>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</si>
  <si>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</si>
  <si>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</si>
  <si>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</si>
  <si>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</si>
  <si>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</si>
  <si>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</si>
  <si>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</si>
  <si>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</si>
  <si>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</si>
  <si>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</si>
  <si>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</si>
  <si>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</si>
  <si>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</si>
  <si>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</si>
  <si>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</si>
  <si>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</si>
  <si>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</si>
  <si>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</si>
  <si>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32</t>
  </si>
  <si>
    <t>147</t>
  </si>
  <si>
    <t>149</t>
  </si>
  <si>
    <t>153</t>
  </si>
  <si>
    <t>26</t>
  </si>
  <si>
    <t>30</t>
  </si>
  <si>
    <t>31</t>
  </si>
  <si>
    <t>148</t>
  </si>
  <si>
    <t>146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</si>
</sst>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8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43" fontId="10" fillId="0" borderId="50" xfId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B21"/>
  <sheetViews>
    <sheetView tabSelected="1" view="pageBreakPreview" topLeftCell="A2" zoomScaleSheetLayoutView="100" workbookViewId="0">
      <selection activeCell="M21" sqref="M21"/>
    </sheetView>
  </sheetViews>
  <sheetFormatPr defaultRowHeight="1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5.425781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285156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30" customHeight="1">
      <c r="B2" s="140" t="s">
        <v>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83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>
      <c r="B3" s="140" t="s">
        <v>95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82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5"/>
    </row>
    <row r="6" spans="2:28" ht="15.75" hidden="1" customHeight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42" t="s">
        <v>3</v>
      </c>
      <c r="C7" s="142" t="s">
        <v>17</v>
      </c>
      <c r="D7" s="142" t="s">
        <v>18</v>
      </c>
      <c r="E7" s="146" t="s">
        <v>100</v>
      </c>
      <c r="F7" s="146" t="s">
        <v>101</v>
      </c>
      <c r="G7" s="144" t="s">
        <v>19</v>
      </c>
      <c r="H7" s="142" t="s">
        <v>97</v>
      </c>
      <c r="I7" s="142" t="s">
        <v>43</v>
      </c>
      <c r="J7" s="142" t="s">
        <v>42</v>
      </c>
      <c r="K7" s="146" t="s">
        <v>102</v>
      </c>
      <c r="L7" s="146" t="s">
        <v>103</v>
      </c>
      <c r="M7" s="142" t="s">
        <v>19</v>
      </c>
      <c r="N7" s="142" t="s">
        <v>97</v>
      </c>
      <c r="O7" s="137" t="s">
        <v>20</v>
      </c>
      <c r="P7" s="138"/>
      <c r="Q7" s="138"/>
      <c r="R7" s="139"/>
      <c r="S7" s="86"/>
    </row>
    <row r="8" spans="2:28" ht="132.75" customHeight="1" thickBot="1">
      <c r="B8" s="143"/>
      <c r="C8" s="143"/>
      <c r="D8" s="143"/>
      <c r="E8" s="147"/>
      <c r="F8" s="147"/>
      <c r="G8" s="145"/>
      <c r="H8" s="143"/>
      <c r="I8" s="143"/>
      <c r="J8" s="143"/>
      <c r="K8" s="147"/>
      <c r="L8" s="147"/>
      <c r="M8" s="143"/>
      <c r="N8" s="143"/>
      <c r="O8" s="30" t="s">
        <v>21</v>
      </c>
      <c r="P8" s="30" t="s">
        <v>22</v>
      </c>
      <c r="Q8" s="84" t="s">
        <v>23</v>
      </c>
      <c r="R8" s="84" t="s">
        <v>98</v>
      </c>
      <c r="S8" s="86"/>
    </row>
    <row r="9" spans="2:28" s="2" customFormat="1" ht="15.75">
      <c r="B9" s="31" t="s">
        <v>4</v>
      </c>
      <c r="C9" s="103">
        <v>174</v>
      </c>
      <c r="D9" s="75">
        <v>187300</v>
      </c>
      <c r="E9" s="124">
        <v>149</v>
      </c>
      <c r="F9" s="75">
        <v>157240.48000000001</v>
      </c>
      <c r="G9" s="75">
        <v>0</v>
      </c>
      <c r="H9" s="80">
        <v>28000</v>
      </c>
      <c r="I9" s="76">
        <v>38</v>
      </c>
      <c r="J9" s="75">
        <v>35000</v>
      </c>
      <c r="K9" s="122">
        <v>32</v>
      </c>
      <c r="L9" s="123">
        <v>26350</v>
      </c>
      <c r="M9" s="123">
        <v>0</v>
      </c>
      <c r="N9" s="123">
        <v>1350</v>
      </c>
      <c r="O9" s="125">
        <f>C9+I9</f>
        <v>212</v>
      </c>
      <c r="P9" s="126">
        <f>D9+J9</f>
        <v>222300</v>
      </c>
      <c r="Q9" s="127">
        <f>G9+M9</f>
        <v>0</v>
      </c>
      <c r="R9" s="127">
        <f>H9+N9</f>
        <v>29350</v>
      </c>
      <c r="S9" s="87"/>
    </row>
    <row r="10" spans="2:28" s="2" customFormat="1" ht="15.75">
      <c r="B10" s="32" t="s">
        <v>5</v>
      </c>
      <c r="C10" s="74">
        <v>174</v>
      </c>
      <c r="D10" s="64">
        <v>187300</v>
      </c>
      <c r="E10" s="121" t="s">
        <v>106</v>
      </c>
      <c r="F10" s="64">
        <v>155644.76</v>
      </c>
      <c r="G10" s="64">
        <v>0</v>
      </c>
      <c r="H10" s="81">
        <v>28300</v>
      </c>
      <c r="I10" s="73">
        <v>38</v>
      </c>
      <c r="J10" s="64">
        <v>35000</v>
      </c>
      <c r="K10" s="120" t="s">
        <v>104</v>
      </c>
      <c r="L10" s="105">
        <v>26370</v>
      </c>
      <c r="M10" s="105">
        <v>0</v>
      </c>
      <c r="N10" s="105">
        <v>1350</v>
      </c>
      <c r="O10" s="128">
        <f t="shared" ref="O10:O19" si="0">C10+I10</f>
        <v>212</v>
      </c>
      <c r="P10" s="129">
        <f t="shared" ref="P10:P20" si="1">D10+J10</f>
        <v>222300</v>
      </c>
      <c r="Q10" s="129">
        <f>G10+M10</f>
        <v>0</v>
      </c>
      <c r="R10" s="129">
        <f>H10+N10</f>
        <v>29650</v>
      </c>
      <c r="S10" s="87"/>
    </row>
    <row r="11" spans="2:28" s="2" customFormat="1" ht="15.75">
      <c r="B11" s="32" t="s">
        <v>6</v>
      </c>
      <c r="C11" s="74">
        <v>174</v>
      </c>
      <c r="D11" s="64">
        <v>187300</v>
      </c>
      <c r="E11" s="121" t="s">
        <v>105</v>
      </c>
      <c r="F11" s="64">
        <v>151177.47</v>
      </c>
      <c r="G11" s="64">
        <v>0</v>
      </c>
      <c r="H11" s="81">
        <v>27000</v>
      </c>
      <c r="I11" s="73">
        <v>38</v>
      </c>
      <c r="J11" s="64">
        <v>35000</v>
      </c>
      <c r="K11" s="120" t="s">
        <v>104</v>
      </c>
      <c r="L11" s="105">
        <v>26000</v>
      </c>
      <c r="M11" s="105">
        <v>0</v>
      </c>
      <c r="N11" s="105">
        <v>1350</v>
      </c>
      <c r="O11" s="128">
        <f t="shared" si="0"/>
        <v>212</v>
      </c>
      <c r="P11" s="129">
        <f t="shared" si="1"/>
        <v>222300</v>
      </c>
      <c r="Q11" s="129">
        <f t="shared" ref="Q11:Q20" si="2">G11+M11</f>
        <v>0</v>
      </c>
      <c r="R11" s="129">
        <f t="shared" ref="R11:R19" si="3">H11+N11</f>
        <v>28350</v>
      </c>
      <c r="S11" s="87"/>
    </row>
    <row r="12" spans="2:28" s="2" customFormat="1" ht="15.75">
      <c r="B12" s="32" t="s">
        <v>7</v>
      </c>
      <c r="C12" s="74">
        <v>174</v>
      </c>
      <c r="D12" s="64">
        <v>187300</v>
      </c>
      <c r="E12" s="121" t="s">
        <v>107</v>
      </c>
      <c r="F12" s="64">
        <v>155993.67000000001</v>
      </c>
      <c r="G12" s="64">
        <v>0</v>
      </c>
      <c r="H12" s="81">
        <v>25650</v>
      </c>
      <c r="I12" s="73">
        <v>38</v>
      </c>
      <c r="J12" s="64">
        <v>35000</v>
      </c>
      <c r="K12" s="120" t="s">
        <v>104</v>
      </c>
      <c r="L12" s="105">
        <v>24411.119999999999</v>
      </c>
      <c r="M12" s="105">
        <v>0</v>
      </c>
      <c r="N12" s="105">
        <v>1000</v>
      </c>
      <c r="O12" s="128">
        <f t="shared" si="0"/>
        <v>212</v>
      </c>
      <c r="P12" s="129">
        <f t="shared" si="1"/>
        <v>222300</v>
      </c>
      <c r="Q12" s="129">
        <f t="shared" si="2"/>
        <v>0</v>
      </c>
      <c r="R12" s="129">
        <f t="shared" si="3"/>
        <v>26650</v>
      </c>
      <c r="S12" s="87"/>
    </row>
    <row r="13" spans="2:28" s="2" customFormat="1" ht="15.75">
      <c r="B13" s="32" t="s">
        <v>8</v>
      </c>
      <c r="C13" s="74">
        <v>174</v>
      </c>
      <c r="D13" s="64">
        <v>187300</v>
      </c>
      <c r="E13" s="121" t="s">
        <v>107</v>
      </c>
      <c r="F13" s="64">
        <v>156493.23000000001</v>
      </c>
      <c r="G13" s="64">
        <v>0</v>
      </c>
      <c r="H13" s="64">
        <v>24700</v>
      </c>
      <c r="I13" s="73">
        <v>38</v>
      </c>
      <c r="J13" s="110">
        <v>35000</v>
      </c>
      <c r="K13" s="130" t="s">
        <v>108</v>
      </c>
      <c r="L13" s="131">
        <v>22100</v>
      </c>
      <c r="M13" s="105">
        <v>0</v>
      </c>
      <c r="N13" s="105">
        <v>250</v>
      </c>
      <c r="O13" s="128">
        <f t="shared" si="0"/>
        <v>212</v>
      </c>
      <c r="P13" s="52">
        <f t="shared" si="1"/>
        <v>222300</v>
      </c>
      <c r="Q13" s="52">
        <f t="shared" si="2"/>
        <v>0</v>
      </c>
      <c r="R13" s="52">
        <f t="shared" si="3"/>
        <v>24950</v>
      </c>
      <c r="S13" s="87"/>
    </row>
    <row r="14" spans="2:28" s="2" customFormat="1" ht="15.75">
      <c r="B14" s="32" t="s">
        <v>9</v>
      </c>
      <c r="C14" s="74">
        <v>174</v>
      </c>
      <c r="D14" s="64">
        <v>187300</v>
      </c>
      <c r="E14" s="121" t="s">
        <v>106</v>
      </c>
      <c r="F14" s="64">
        <v>155965.91</v>
      </c>
      <c r="G14" s="64">
        <v>0</v>
      </c>
      <c r="H14" s="64">
        <v>27000</v>
      </c>
      <c r="I14" s="73">
        <v>38</v>
      </c>
      <c r="J14" s="64">
        <v>35000</v>
      </c>
      <c r="K14" s="120" t="s">
        <v>109</v>
      </c>
      <c r="L14" s="105">
        <v>24840.71</v>
      </c>
      <c r="M14" s="105">
        <v>0</v>
      </c>
      <c r="N14" s="105">
        <v>250</v>
      </c>
      <c r="O14" s="128">
        <f t="shared" si="0"/>
        <v>212</v>
      </c>
      <c r="P14" s="52">
        <f t="shared" si="1"/>
        <v>222300</v>
      </c>
      <c r="Q14" s="52">
        <f t="shared" si="2"/>
        <v>0</v>
      </c>
      <c r="R14" s="52">
        <f t="shared" si="3"/>
        <v>27250</v>
      </c>
      <c r="S14" s="87"/>
    </row>
    <row r="15" spans="2:28" s="2" customFormat="1" ht="15.75">
      <c r="B15" s="104" t="s">
        <v>10</v>
      </c>
      <c r="C15" s="74">
        <v>174</v>
      </c>
      <c r="D15" s="64">
        <v>187300</v>
      </c>
      <c r="E15" s="121" t="s">
        <v>106</v>
      </c>
      <c r="F15" s="64">
        <v>153875.32</v>
      </c>
      <c r="G15" s="64">
        <v>0</v>
      </c>
      <c r="H15" s="64">
        <v>26400</v>
      </c>
      <c r="I15" s="73">
        <v>38</v>
      </c>
      <c r="J15" s="64">
        <v>35000</v>
      </c>
      <c r="K15" s="120" t="s">
        <v>110</v>
      </c>
      <c r="L15" s="105">
        <v>25578.14</v>
      </c>
      <c r="M15" s="105">
        <v>0</v>
      </c>
      <c r="N15" s="105">
        <v>250</v>
      </c>
      <c r="O15" s="21">
        <f t="shared" si="0"/>
        <v>212</v>
      </c>
      <c r="P15" s="52">
        <f t="shared" si="1"/>
        <v>222300</v>
      </c>
      <c r="Q15" s="52">
        <f t="shared" si="2"/>
        <v>0</v>
      </c>
      <c r="R15" s="52">
        <f t="shared" si="3"/>
        <v>26650</v>
      </c>
      <c r="S15" s="87"/>
    </row>
    <row r="16" spans="2:28" s="2" customFormat="1" ht="15.75">
      <c r="B16" s="32" t="s">
        <v>11</v>
      </c>
      <c r="C16" s="74">
        <v>174</v>
      </c>
      <c r="D16" s="64">
        <v>187300</v>
      </c>
      <c r="E16" s="121" t="s">
        <v>111</v>
      </c>
      <c r="F16" s="64">
        <v>154415.16</v>
      </c>
      <c r="G16" s="64">
        <v>0</v>
      </c>
      <c r="H16" s="64">
        <v>26050</v>
      </c>
      <c r="I16" s="73">
        <v>38</v>
      </c>
      <c r="J16" s="64">
        <v>35000</v>
      </c>
      <c r="K16" s="120" t="s">
        <v>110</v>
      </c>
      <c r="L16" s="105">
        <v>28136.14</v>
      </c>
      <c r="M16" s="105">
        <v>0</v>
      </c>
      <c r="N16" s="105">
        <v>1000</v>
      </c>
      <c r="O16" s="21">
        <f t="shared" si="0"/>
        <v>212</v>
      </c>
      <c r="P16" s="52">
        <f t="shared" si="1"/>
        <v>222300</v>
      </c>
      <c r="Q16" s="52">
        <f t="shared" si="2"/>
        <v>0</v>
      </c>
      <c r="R16" s="52">
        <f t="shared" si="3"/>
        <v>27050</v>
      </c>
      <c r="S16" s="87"/>
    </row>
    <row r="17" spans="2:19" s="2" customFormat="1" ht="15.75">
      <c r="B17" s="32" t="s">
        <v>12</v>
      </c>
      <c r="C17" s="74">
        <v>174</v>
      </c>
      <c r="D17" s="64">
        <v>187300</v>
      </c>
      <c r="E17" s="121" t="s">
        <v>106</v>
      </c>
      <c r="F17" s="64">
        <v>151497.82</v>
      </c>
      <c r="G17" s="64">
        <v>0</v>
      </c>
      <c r="H17" s="64">
        <v>26500</v>
      </c>
      <c r="I17" s="73">
        <v>38</v>
      </c>
      <c r="J17" s="64">
        <v>35000</v>
      </c>
      <c r="K17" s="120" t="s">
        <v>109</v>
      </c>
      <c r="L17" s="105">
        <v>25697.85</v>
      </c>
      <c r="M17" s="105">
        <v>0</v>
      </c>
      <c r="N17" s="105">
        <v>0</v>
      </c>
      <c r="O17" s="21">
        <f t="shared" si="0"/>
        <v>212</v>
      </c>
      <c r="P17" s="52">
        <f t="shared" si="1"/>
        <v>222300</v>
      </c>
      <c r="Q17" s="52">
        <f t="shared" si="2"/>
        <v>0</v>
      </c>
      <c r="R17" s="52">
        <f t="shared" si="3"/>
        <v>26500</v>
      </c>
      <c r="S17" s="87"/>
    </row>
    <row r="18" spans="2:19" s="2" customFormat="1" ht="15.75">
      <c r="B18" s="32" t="s">
        <v>13</v>
      </c>
      <c r="C18" s="23">
        <v>174</v>
      </c>
      <c r="D18" s="50">
        <v>187300</v>
      </c>
      <c r="E18" s="121" t="s">
        <v>105</v>
      </c>
      <c r="F18" s="64">
        <v>151653.24</v>
      </c>
      <c r="G18" s="64">
        <v>0</v>
      </c>
      <c r="H18" s="64">
        <v>27175</v>
      </c>
      <c r="I18" s="73">
        <v>38</v>
      </c>
      <c r="J18" s="64">
        <v>35000</v>
      </c>
      <c r="K18" s="120" t="s">
        <v>104</v>
      </c>
      <c r="L18" s="105">
        <v>26734.09</v>
      </c>
      <c r="M18" s="105">
        <v>0</v>
      </c>
      <c r="N18" s="105">
        <v>500</v>
      </c>
      <c r="O18" s="21">
        <f t="shared" si="0"/>
        <v>212</v>
      </c>
      <c r="P18" s="52">
        <f t="shared" si="1"/>
        <v>222300</v>
      </c>
      <c r="Q18" s="52">
        <f t="shared" si="2"/>
        <v>0</v>
      </c>
      <c r="R18" s="52">
        <f t="shared" si="3"/>
        <v>27675</v>
      </c>
      <c r="S18" s="87"/>
    </row>
    <row r="19" spans="2:19" s="2" customFormat="1" ht="15.75">
      <c r="B19" s="32" t="s">
        <v>14</v>
      </c>
      <c r="C19" s="74">
        <v>174</v>
      </c>
      <c r="D19" s="64">
        <v>187300</v>
      </c>
      <c r="E19" s="121" t="s">
        <v>112</v>
      </c>
      <c r="F19" s="64">
        <v>152390.47</v>
      </c>
      <c r="G19" s="64">
        <v>0</v>
      </c>
      <c r="H19" s="64">
        <v>27075</v>
      </c>
      <c r="I19" s="73">
        <v>38</v>
      </c>
      <c r="J19" s="64">
        <v>35000</v>
      </c>
      <c r="K19" s="120" t="s">
        <v>104</v>
      </c>
      <c r="L19" s="105">
        <v>26854.76</v>
      </c>
      <c r="M19" s="105">
        <v>0</v>
      </c>
      <c r="N19" s="105">
        <v>0</v>
      </c>
      <c r="O19" s="21">
        <f t="shared" si="0"/>
        <v>212</v>
      </c>
      <c r="P19" s="52">
        <f t="shared" si="1"/>
        <v>222300</v>
      </c>
      <c r="Q19" s="52">
        <f t="shared" si="2"/>
        <v>0</v>
      </c>
      <c r="R19" s="52">
        <f t="shared" si="3"/>
        <v>27075</v>
      </c>
      <c r="S19" s="87"/>
    </row>
    <row r="20" spans="2:19" s="2" customFormat="1" ht="16.5" thickBot="1">
      <c r="B20" s="33" t="s">
        <v>15</v>
      </c>
      <c r="C20" s="132">
        <v>174</v>
      </c>
      <c r="D20" s="133">
        <v>187300</v>
      </c>
      <c r="E20" s="134">
        <v>146</v>
      </c>
      <c r="F20" s="133">
        <v>154357.14000000001</v>
      </c>
      <c r="G20" s="133">
        <v>155500</v>
      </c>
      <c r="H20" s="133">
        <v>57900</v>
      </c>
      <c r="I20" s="96">
        <v>38</v>
      </c>
      <c r="J20" s="133">
        <v>35000</v>
      </c>
      <c r="K20" s="135" t="s">
        <v>104</v>
      </c>
      <c r="L20" s="136">
        <v>27800</v>
      </c>
      <c r="M20" s="136">
        <v>27800</v>
      </c>
      <c r="N20" s="136">
        <v>1000</v>
      </c>
      <c r="O20" s="22">
        <f>C20+I20</f>
        <v>212</v>
      </c>
      <c r="P20" s="54">
        <f t="shared" si="1"/>
        <v>222300</v>
      </c>
      <c r="Q20" s="54">
        <f t="shared" si="2"/>
        <v>183300</v>
      </c>
      <c r="R20" s="54">
        <f>H20+N20</f>
        <v>58900</v>
      </c>
      <c r="S20" s="87"/>
    </row>
    <row r="21" spans="2:19" ht="15.75" customHeight="1" thickBot="1">
      <c r="B21" s="93" t="s">
        <v>16</v>
      </c>
      <c r="C21" s="94" t="s">
        <v>99</v>
      </c>
      <c r="D21" s="95">
        <f>SUM(D9:D20)</f>
        <v>2247600</v>
      </c>
      <c r="E21" s="94" t="s">
        <v>99</v>
      </c>
      <c r="F21" s="95">
        <f>SUM(F9:F20)</f>
        <v>1850704.67</v>
      </c>
      <c r="G21" s="95">
        <f>SUM(G9:G20)</f>
        <v>155500</v>
      </c>
      <c r="H21" s="95">
        <f>SUM(H9:H20)</f>
        <v>351750</v>
      </c>
      <c r="I21" s="94" t="s">
        <v>99</v>
      </c>
      <c r="J21" s="95">
        <f>SUM(J9:J20)</f>
        <v>420000</v>
      </c>
      <c r="K21" s="94" t="s">
        <v>99</v>
      </c>
      <c r="L21" s="95">
        <f>SUM(L9:L20)</f>
        <v>310872.81</v>
      </c>
      <c r="M21" s="95">
        <f>SUM(M9:M20)</f>
        <v>27800</v>
      </c>
      <c r="N21" s="95">
        <f>SUM(N9:N20)</f>
        <v>8300</v>
      </c>
      <c r="O21" s="94" t="s">
        <v>99</v>
      </c>
      <c r="P21" s="95">
        <f>SUM(P9:P20)</f>
        <v>2667600</v>
      </c>
      <c r="Q21" s="95">
        <f>SUM(Q9:Q20)</f>
        <v>183300</v>
      </c>
      <c r="R21" s="95">
        <f>SUM(R9:R20)</f>
        <v>360050</v>
      </c>
      <c r="S21" s="53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orientation="landscape" horizontalDpi="300" verticalDpi="300" r:id="rId1"/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8" t="s">
        <v>38</v>
      </c>
      <c r="C2" s="148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25</v>
      </c>
      <c r="C4" s="35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26</v>
      </c>
      <c r="C5" s="3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27</v>
      </c>
      <c r="C6" s="35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28</v>
      </c>
      <c r="C7" s="36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29</v>
      </c>
      <c r="C8" s="37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30</v>
      </c>
      <c r="C9" s="37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31</v>
      </c>
      <c r="C10" s="37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32</v>
      </c>
      <c r="C11" s="35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33</v>
      </c>
      <c r="C12" s="35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34</v>
      </c>
      <c r="C13" s="35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R49"/>
  <sheetViews>
    <sheetView view="pageBreakPreview" topLeftCell="A4" zoomScaleNormal="87" zoomScaleSheetLayoutView="100" workbookViewId="0">
      <selection activeCell="O20" sqref="O20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9" t="s">
        <v>44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2:18" ht="50.1" customHeight="1">
      <c r="B3" s="150" t="s">
        <v>95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4" t="s">
        <v>3</v>
      </c>
      <c r="C6" s="137" t="s">
        <v>45</v>
      </c>
      <c r="D6" s="138"/>
      <c r="E6" s="138"/>
      <c r="F6" s="139"/>
      <c r="G6" s="137" t="s">
        <v>46</v>
      </c>
      <c r="H6" s="138"/>
      <c r="I6" s="138"/>
      <c r="J6" s="139"/>
      <c r="K6" s="152" t="s">
        <v>54</v>
      </c>
      <c r="L6" s="153"/>
      <c r="M6" s="153"/>
      <c r="N6" s="154"/>
      <c r="O6" s="144" t="s">
        <v>53</v>
      </c>
      <c r="P6" s="144" t="s">
        <v>36</v>
      </c>
    </row>
    <row r="7" spans="2:18" ht="63" customHeight="1" thickBot="1">
      <c r="B7" s="151"/>
      <c r="C7" s="137" t="s">
        <v>55</v>
      </c>
      <c r="D7" s="138"/>
      <c r="E7" s="138"/>
      <c r="F7" s="138"/>
      <c r="G7" s="138"/>
      <c r="H7" s="138"/>
      <c r="I7" s="138"/>
      <c r="J7" s="139"/>
      <c r="K7" s="155"/>
      <c r="L7" s="156"/>
      <c r="M7" s="156"/>
      <c r="N7" s="157"/>
      <c r="O7" s="151"/>
      <c r="P7" s="151"/>
    </row>
    <row r="8" spans="2:18" ht="86.25" customHeight="1" thickBot="1">
      <c r="B8" s="145"/>
      <c r="C8" s="45" t="s">
        <v>47</v>
      </c>
      <c r="D8" s="45" t="s">
        <v>51</v>
      </c>
      <c r="E8" s="45" t="s">
        <v>52</v>
      </c>
      <c r="F8" s="45" t="s">
        <v>48</v>
      </c>
      <c r="G8" s="45" t="s">
        <v>47</v>
      </c>
      <c r="H8" s="45" t="s">
        <v>51</v>
      </c>
      <c r="I8" s="45" t="s">
        <v>52</v>
      </c>
      <c r="J8" s="45" t="s">
        <v>48</v>
      </c>
      <c r="K8" s="30" t="s">
        <v>49</v>
      </c>
      <c r="L8" s="30" t="s">
        <v>51</v>
      </c>
      <c r="M8" s="30" t="s">
        <v>52</v>
      </c>
      <c r="N8" s="30" t="s">
        <v>48</v>
      </c>
      <c r="O8" s="145"/>
      <c r="P8" s="145"/>
    </row>
    <row r="9" spans="2:18" s="2" customFormat="1" ht="15.75">
      <c r="B9" s="31" t="s">
        <v>4</v>
      </c>
      <c r="C9" s="77">
        <v>42</v>
      </c>
      <c r="D9" s="78"/>
      <c r="E9" s="79">
        <v>1060</v>
      </c>
      <c r="F9" s="57">
        <f>D9+E9</f>
        <v>1060</v>
      </c>
      <c r="G9" s="27"/>
      <c r="H9" s="15"/>
      <c r="I9" s="41"/>
      <c r="J9" s="57">
        <f>H9+I9</f>
        <v>0</v>
      </c>
      <c r="K9" s="71">
        <v>35</v>
      </c>
      <c r="L9" s="108">
        <f>K9*15</f>
        <v>525</v>
      </c>
      <c r="M9" s="109">
        <v>645</v>
      </c>
      <c r="N9" s="57">
        <f>L9+M9</f>
        <v>1170</v>
      </c>
      <c r="O9" s="92">
        <v>0</v>
      </c>
      <c r="P9" s="51">
        <f>F9+J9+N9</f>
        <v>2230</v>
      </c>
    </row>
    <row r="10" spans="2:18" s="2" customFormat="1" ht="15.75">
      <c r="B10" s="32" t="s">
        <v>5</v>
      </c>
      <c r="C10" s="65">
        <v>43</v>
      </c>
      <c r="D10" s="66"/>
      <c r="E10" s="67">
        <v>1060</v>
      </c>
      <c r="F10" s="63">
        <f t="shared" ref="F10:F20" si="0">D10+E10</f>
        <v>1060</v>
      </c>
      <c r="G10" s="28"/>
      <c r="H10" s="17"/>
      <c r="I10" s="42"/>
      <c r="J10" s="58">
        <f t="shared" ref="J10:J20" si="1">H10+I10</f>
        <v>0</v>
      </c>
      <c r="K10" s="72">
        <v>35</v>
      </c>
      <c r="L10" s="68">
        <f>K10*15</f>
        <v>525</v>
      </c>
      <c r="M10" s="106">
        <v>645</v>
      </c>
      <c r="N10" s="58">
        <f t="shared" ref="N10:N20" si="2">L10+M10</f>
        <v>1170</v>
      </c>
      <c r="O10" s="50">
        <v>0</v>
      </c>
      <c r="P10" s="52">
        <f t="shared" ref="P10:P20" si="3">F10+J10+N10</f>
        <v>2230</v>
      </c>
    </row>
    <row r="11" spans="2:18" s="2" customFormat="1" ht="15.75">
      <c r="B11" s="32" t="s">
        <v>6</v>
      </c>
      <c r="C11" s="65">
        <v>43</v>
      </c>
      <c r="D11" s="66"/>
      <c r="E11" s="67">
        <v>1060</v>
      </c>
      <c r="F11" s="63">
        <f t="shared" si="0"/>
        <v>1060</v>
      </c>
      <c r="G11" s="28"/>
      <c r="H11" s="17"/>
      <c r="I11" s="42"/>
      <c r="J11" s="58">
        <f t="shared" si="1"/>
        <v>0</v>
      </c>
      <c r="K11" s="72">
        <v>35</v>
      </c>
      <c r="L11" s="68">
        <f t="shared" ref="L11:L19" si="4">K11*15</f>
        <v>525</v>
      </c>
      <c r="M11" s="106">
        <v>645</v>
      </c>
      <c r="N11" s="58">
        <f t="shared" si="2"/>
        <v>1170</v>
      </c>
      <c r="O11" s="50">
        <v>0</v>
      </c>
      <c r="P11" s="52">
        <f t="shared" si="3"/>
        <v>2230</v>
      </c>
    </row>
    <row r="12" spans="2:18" s="2" customFormat="1" ht="15.75">
      <c r="B12" s="32" t="s">
        <v>7</v>
      </c>
      <c r="C12" s="65">
        <v>43</v>
      </c>
      <c r="D12" s="66"/>
      <c r="E12" s="67">
        <v>1060</v>
      </c>
      <c r="F12" s="63">
        <f t="shared" si="0"/>
        <v>1060</v>
      </c>
      <c r="G12" s="28"/>
      <c r="H12" s="17"/>
      <c r="I12" s="42"/>
      <c r="J12" s="58">
        <f t="shared" si="1"/>
        <v>0</v>
      </c>
      <c r="K12" s="73">
        <v>35</v>
      </c>
      <c r="L12" s="68">
        <f t="shared" si="4"/>
        <v>525</v>
      </c>
      <c r="M12" s="106">
        <v>645</v>
      </c>
      <c r="N12" s="63">
        <f t="shared" si="2"/>
        <v>1170</v>
      </c>
      <c r="O12" s="50">
        <v>0</v>
      </c>
      <c r="P12" s="52">
        <f t="shared" si="3"/>
        <v>2230</v>
      </c>
    </row>
    <row r="13" spans="2:18" s="2" customFormat="1" ht="15.75">
      <c r="B13" s="32" t="s">
        <v>8</v>
      </c>
      <c r="C13" s="65">
        <v>43</v>
      </c>
      <c r="D13" s="66"/>
      <c r="E13" s="67">
        <v>1060</v>
      </c>
      <c r="F13" s="63">
        <f t="shared" si="0"/>
        <v>1060</v>
      </c>
      <c r="G13" s="28"/>
      <c r="H13" s="17"/>
      <c r="I13" s="42"/>
      <c r="J13" s="58">
        <f t="shared" si="1"/>
        <v>0</v>
      </c>
      <c r="K13" s="73">
        <v>35</v>
      </c>
      <c r="L13" s="68">
        <f t="shared" si="4"/>
        <v>525</v>
      </c>
      <c r="M13" s="106">
        <v>645</v>
      </c>
      <c r="N13" s="63">
        <f t="shared" si="2"/>
        <v>1170</v>
      </c>
      <c r="O13" s="50">
        <v>0</v>
      </c>
      <c r="P13" s="52">
        <f t="shared" si="3"/>
        <v>2230</v>
      </c>
    </row>
    <row r="14" spans="2:18" s="2" customFormat="1" ht="15.75">
      <c r="B14" s="32" t="s">
        <v>9</v>
      </c>
      <c r="C14" s="65">
        <v>43</v>
      </c>
      <c r="D14" s="66"/>
      <c r="E14" s="67">
        <v>1060</v>
      </c>
      <c r="F14" s="63">
        <f t="shared" si="0"/>
        <v>1060</v>
      </c>
      <c r="G14" s="28"/>
      <c r="H14" s="17"/>
      <c r="I14" s="42"/>
      <c r="J14" s="58">
        <f t="shared" si="1"/>
        <v>0</v>
      </c>
      <c r="K14" s="73">
        <v>35</v>
      </c>
      <c r="L14" s="68">
        <f t="shared" si="4"/>
        <v>525</v>
      </c>
      <c r="M14" s="106">
        <v>655</v>
      </c>
      <c r="N14" s="63">
        <f t="shared" si="2"/>
        <v>1180</v>
      </c>
      <c r="O14" s="50">
        <v>0</v>
      </c>
      <c r="P14" s="52">
        <f t="shared" si="3"/>
        <v>2240</v>
      </c>
    </row>
    <row r="15" spans="2:18" s="2" customFormat="1" ht="15.75">
      <c r="B15" s="32" t="s">
        <v>10</v>
      </c>
      <c r="C15" s="65">
        <v>43</v>
      </c>
      <c r="D15" s="66"/>
      <c r="E15" s="67">
        <v>1060</v>
      </c>
      <c r="F15" s="58">
        <f t="shared" si="0"/>
        <v>1060</v>
      </c>
      <c r="G15" s="28"/>
      <c r="H15" s="17"/>
      <c r="I15" s="42"/>
      <c r="J15" s="58">
        <f t="shared" si="1"/>
        <v>0</v>
      </c>
      <c r="K15" s="73">
        <v>35</v>
      </c>
      <c r="L15" s="68">
        <f t="shared" si="4"/>
        <v>525</v>
      </c>
      <c r="M15" s="106">
        <v>645</v>
      </c>
      <c r="N15" s="58">
        <f t="shared" si="2"/>
        <v>1170</v>
      </c>
      <c r="O15" s="50">
        <v>0</v>
      </c>
      <c r="P15" s="52">
        <f t="shared" si="3"/>
        <v>2230</v>
      </c>
    </row>
    <row r="16" spans="2:18" s="2" customFormat="1" ht="15.75">
      <c r="B16" s="32" t="s">
        <v>11</v>
      </c>
      <c r="C16" s="65">
        <v>43</v>
      </c>
      <c r="D16" s="66"/>
      <c r="E16" s="67">
        <v>1060</v>
      </c>
      <c r="F16" s="63">
        <f t="shared" si="0"/>
        <v>1060</v>
      </c>
      <c r="G16" s="65"/>
      <c r="H16" s="66"/>
      <c r="I16" s="70"/>
      <c r="J16" s="63">
        <f t="shared" si="1"/>
        <v>0</v>
      </c>
      <c r="K16" s="73">
        <v>35</v>
      </c>
      <c r="L16" s="68">
        <f t="shared" si="4"/>
        <v>525</v>
      </c>
      <c r="M16" s="106">
        <v>645</v>
      </c>
      <c r="N16" s="58">
        <f t="shared" si="2"/>
        <v>1170</v>
      </c>
      <c r="O16" s="50">
        <v>0</v>
      </c>
      <c r="P16" s="52">
        <f t="shared" si="3"/>
        <v>2230</v>
      </c>
    </row>
    <row r="17" spans="2:16" s="2" customFormat="1" ht="15.75">
      <c r="B17" s="32" t="s">
        <v>12</v>
      </c>
      <c r="C17" s="28">
        <v>43</v>
      </c>
      <c r="D17" s="17"/>
      <c r="E17" s="56">
        <v>1060</v>
      </c>
      <c r="F17" s="58">
        <f t="shared" si="0"/>
        <v>1060</v>
      </c>
      <c r="G17" s="28"/>
      <c r="H17" s="17"/>
      <c r="I17" s="42"/>
      <c r="J17" s="58">
        <f t="shared" si="1"/>
        <v>0</v>
      </c>
      <c r="K17" s="72">
        <v>35</v>
      </c>
      <c r="L17" s="68">
        <f t="shared" si="4"/>
        <v>525</v>
      </c>
      <c r="M17" s="106">
        <v>645</v>
      </c>
      <c r="N17" s="58">
        <f t="shared" si="2"/>
        <v>1170</v>
      </c>
      <c r="O17" s="50">
        <v>0</v>
      </c>
      <c r="P17" s="52">
        <f t="shared" si="3"/>
        <v>2230</v>
      </c>
    </row>
    <row r="18" spans="2:16" s="2" customFormat="1" ht="15.75">
      <c r="B18" s="32" t="s">
        <v>13</v>
      </c>
      <c r="C18" s="28">
        <v>43</v>
      </c>
      <c r="D18" s="17"/>
      <c r="E18" s="56">
        <v>1060</v>
      </c>
      <c r="F18" s="58">
        <f t="shared" si="0"/>
        <v>1060</v>
      </c>
      <c r="G18" s="28"/>
      <c r="H18" s="17"/>
      <c r="I18" s="42"/>
      <c r="J18" s="58">
        <f t="shared" si="1"/>
        <v>0</v>
      </c>
      <c r="K18" s="72">
        <v>35</v>
      </c>
      <c r="L18" s="68">
        <f t="shared" si="4"/>
        <v>525</v>
      </c>
      <c r="M18" s="106">
        <v>645</v>
      </c>
      <c r="N18" s="58">
        <f t="shared" si="2"/>
        <v>1170</v>
      </c>
      <c r="O18" s="50">
        <v>0</v>
      </c>
      <c r="P18" s="52">
        <f t="shared" si="3"/>
        <v>2230</v>
      </c>
    </row>
    <row r="19" spans="2:16" s="2" customFormat="1" ht="15.75">
      <c r="B19" s="32" t="s">
        <v>14</v>
      </c>
      <c r="C19" s="65">
        <v>43</v>
      </c>
      <c r="D19" s="66"/>
      <c r="E19" s="67">
        <v>1060</v>
      </c>
      <c r="F19" s="63">
        <f t="shared" si="0"/>
        <v>1060</v>
      </c>
      <c r="G19" s="65"/>
      <c r="H19" s="66"/>
      <c r="I19" s="70"/>
      <c r="J19" s="63">
        <f t="shared" si="1"/>
        <v>0</v>
      </c>
      <c r="K19" s="73">
        <v>35</v>
      </c>
      <c r="L19" s="68">
        <f t="shared" si="4"/>
        <v>525</v>
      </c>
      <c r="M19" s="106">
        <v>645</v>
      </c>
      <c r="N19" s="63">
        <f t="shared" si="2"/>
        <v>1170</v>
      </c>
      <c r="O19" s="50"/>
      <c r="P19" s="52">
        <f t="shared" si="3"/>
        <v>2230</v>
      </c>
    </row>
    <row r="20" spans="2:16" s="2" customFormat="1" ht="16.5" thickBot="1">
      <c r="B20" s="33" t="s">
        <v>15</v>
      </c>
      <c r="C20" s="97">
        <v>43</v>
      </c>
      <c r="D20" s="98"/>
      <c r="E20" s="99">
        <v>1060</v>
      </c>
      <c r="F20" s="100">
        <f t="shared" si="0"/>
        <v>1060</v>
      </c>
      <c r="G20" s="29"/>
      <c r="H20" s="19"/>
      <c r="I20" s="43"/>
      <c r="J20" s="59">
        <f t="shared" si="1"/>
        <v>0</v>
      </c>
      <c r="K20" s="96">
        <v>35</v>
      </c>
      <c r="L20" s="101">
        <f>K20*15</f>
        <v>525</v>
      </c>
      <c r="M20" s="107">
        <v>645</v>
      </c>
      <c r="N20" s="100">
        <f t="shared" si="2"/>
        <v>1170</v>
      </c>
      <c r="O20" s="55"/>
      <c r="P20" s="54">
        <f t="shared" si="3"/>
        <v>2230</v>
      </c>
    </row>
    <row r="21" spans="2:16" ht="15.75" thickBot="1">
      <c r="B21" s="93" t="s">
        <v>16</v>
      </c>
      <c r="C21" s="94" t="s">
        <v>99</v>
      </c>
      <c r="D21" s="95">
        <f>SUM(D9:D20)</f>
        <v>0</v>
      </c>
      <c r="E21" s="95">
        <f>SUM(E9:E20)</f>
        <v>12720</v>
      </c>
      <c r="F21" s="95">
        <f>SUM(F9:F20)</f>
        <v>12720</v>
      </c>
      <c r="G21" s="94" t="s">
        <v>99</v>
      </c>
      <c r="H21" s="95">
        <f t="shared" ref="H21:P21" si="5">SUM(H9:H20)</f>
        <v>0</v>
      </c>
      <c r="I21" s="95">
        <f t="shared" si="5"/>
        <v>0</v>
      </c>
      <c r="J21" s="95">
        <f t="shared" si="5"/>
        <v>0</v>
      </c>
      <c r="K21" s="94" t="s">
        <v>99</v>
      </c>
      <c r="L21" s="95">
        <f t="shared" si="5"/>
        <v>6300</v>
      </c>
      <c r="M21" s="95">
        <f t="shared" si="5"/>
        <v>7750</v>
      </c>
      <c r="N21" s="95">
        <f t="shared" si="5"/>
        <v>14050</v>
      </c>
      <c r="O21" s="95">
        <f t="shared" si="5"/>
        <v>0</v>
      </c>
      <c r="P21" s="95">
        <f t="shared" si="5"/>
        <v>26770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8" t="s">
        <v>62</v>
      </c>
      <c r="C2" s="148"/>
    </row>
    <row r="3" spans="2:18" ht="15.75">
      <c r="B3" s="47"/>
      <c r="C3" s="38" t="s">
        <v>61</v>
      </c>
    </row>
    <row r="4" spans="2:18">
      <c r="B4" s="34" t="s">
        <v>25</v>
      </c>
      <c r="C4" s="35" t="s">
        <v>35</v>
      </c>
    </row>
    <row r="5" spans="2:18" ht="44.25" customHeight="1">
      <c r="B5" s="34" t="s">
        <v>26</v>
      </c>
      <c r="C5" s="37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27</v>
      </c>
      <c r="C6" s="37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28</v>
      </c>
      <c r="C7" s="37" t="s">
        <v>65</v>
      </c>
    </row>
    <row r="8" spans="2:18">
      <c r="B8" s="34" t="s">
        <v>29</v>
      </c>
      <c r="C8" s="37" t="s">
        <v>37</v>
      </c>
    </row>
    <row r="9" spans="2:18" ht="45">
      <c r="B9" s="34" t="s">
        <v>30</v>
      </c>
      <c r="C9" s="37" t="s">
        <v>66</v>
      </c>
    </row>
    <row r="10" spans="2:18" ht="33.75" customHeight="1">
      <c r="B10" s="34" t="s">
        <v>31</v>
      </c>
      <c r="C10" s="37" t="s">
        <v>67</v>
      </c>
    </row>
    <row r="11" spans="2:18" ht="29.25" customHeight="1">
      <c r="B11" s="34" t="s">
        <v>32</v>
      </c>
      <c r="C11" s="37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33</v>
      </c>
      <c r="C12" s="37" t="s">
        <v>37</v>
      </c>
    </row>
    <row r="13" spans="2:18" ht="30">
      <c r="B13" s="34" t="s">
        <v>34</v>
      </c>
      <c r="C13" s="37" t="s">
        <v>69</v>
      </c>
      <c r="D13" s="9"/>
      <c r="E13" s="9"/>
      <c r="F13" s="9"/>
      <c r="G13" s="9"/>
      <c r="H13" s="9"/>
    </row>
    <row r="14" spans="2:18" ht="15" customHeight="1">
      <c r="B14" s="34" t="s">
        <v>56</v>
      </c>
      <c r="C14" s="37" t="s">
        <v>70</v>
      </c>
    </row>
    <row r="15" spans="2:18">
      <c r="B15" s="34" t="s">
        <v>57</v>
      </c>
      <c r="C15" s="37" t="s">
        <v>71</v>
      </c>
    </row>
    <row r="16" spans="2:18">
      <c r="B16" s="34" t="s">
        <v>58</v>
      </c>
      <c r="C16" s="37" t="s">
        <v>37</v>
      </c>
    </row>
    <row r="17" spans="2:3" ht="30">
      <c r="B17" s="34" t="s">
        <v>59</v>
      </c>
      <c r="C17" s="37" t="s">
        <v>72</v>
      </c>
    </row>
    <row r="18" spans="2:3">
      <c r="B18" s="34" t="s">
        <v>60</v>
      </c>
      <c r="C18" s="37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view="pageBreakPreview" topLeftCell="A3" zoomScaleSheetLayoutView="100" workbookViewId="0">
      <selection activeCell="F22" sqref="F22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9" t="s">
        <v>79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2:19" ht="60.75" customHeight="1">
      <c r="B3" s="150" t="s">
        <v>95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48"/>
      <c r="O3" s="48"/>
      <c r="P3" s="48"/>
      <c r="Q3" s="48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6" t="s">
        <v>82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20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4" t="s">
        <v>3</v>
      </c>
      <c r="C7" s="137" t="s">
        <v>45</v>
      </c>
      <c r="D7" s="138"/>
      <c r="E7" s="139"/>
      <c r="F7" s="137" t="s">
        <v>96</v>
      </c>
      <c r="G7" s="138"/>
      <c r="H7" s="139"/>
      <c r="I7" s="137" t="s">
        <v>46</v>
      </c>
      <c r="J7" s="138"/>
      <c r="K7" s="139"/>
      <c r="L7" s="144" t="s">
        <v>36</v>
      </c>
      <c r="M7" s="144" t="s">
        <v>36</v>
      </c>
    </row>
    <row r="8" spans="2:19" ht="17.25" customHeight="1" thickBot="1">
      <c r="B8" s="151"/>
      <c r="C8" s="137" t="s">
        <v>73</v>
      </c>
      <c r="D8" s="138"/>
      <c r="E8" s="139"/>
      <c r="F8" s="137" t="s">
        <v>78</v>
      </c>
      <c r="G8" s="138"/>
      <c r="H8" s="139"/>
      <c r="I8" s="137" t="s">
        <v>73</v>
      </c>
      <c r="J8" s="138"/>
      <c r="K8" s="139"/>
      <c r="L8" s="151"/>
      <c r="M8" s="151"/>
    </row>
    <row r="9" spans="2:19" ht="54.75" customHeight="1" thickBot="1">
      <c r="B9" s="151"/>
      <c r="C9" s="144" t="s">
        <v>74</v>
      </c>
      <c r="D9" s="137" t="s">
        <v>75</v>
      </c>
      <c r="E9" s="139"/>
      <c r="F9" s="144" t="s">
        <v>76</v>
      </c>
      <c r="G9" s="137" t="s">
        <v>77</v>
      </c>
      <c r="H9" s="139"/>
      <c r="I9" s="144" t="s">
        <v>74</v>
      </c>
      <c r="J9" s="152" t="s">
        <v>75</v>
      </c>
      <c r="K9" s="154"/>
      <c r="L9" s="145"/>
      <c r="M9" s="145"/>
    </row>
    <row r="10" spans="2:19" ht="15.75" thickBot="1">
      <c r="B10" s="145"/>
      <c r="C10" s="145"/>
      <c r="D10" s="45" t="s">
        <v>81</v>
      </c>
      <c r="E10" s="45" t="s">
        <v>80</v>
      </c>
      <c r="F10" s="145"/>
      <c r="G10" s="45" t="s">
        <v>81</v>
      </c>
      <c r="H10" s="45" t="s">
        <v>80</v>
      </c>
      <c r="I10" s="151"/>
      <c r="J10" s="30" t="s">
        <v>81</v>
      </c>
      <c r="K10" s="30" t="s">
        <v>80</v>
      </c>
      <c r="L10" s="45" t="s">
        <v>81</v>
      </c>
      <c r="M10" s="45" t="s">
        <v>80</v>
      </c>
    </row>
    <row r="11" spans="2:19" ht="15.75">
      <c r="B11" s="31" t="s">
        <v>4</v>
      </c>
      <c r="C11" s="14">
        <v>9</v>
      </c>
      <c r="D11" s="60">
        <v>2200</v>
      </c>
      <c r="E11" s="88">
        <v>500</v>
      </c>
      <c r="F11" s="117"/>
      <c r="G11" s="114"/>
      <c r="H11" s="111"/>
      <c r="I11" s="14"/>
      <c r="J11" s="15"/>
      <c r="K11" s="41"/>
      <c r="L11" s="62">
        <f>D11+G11+J11</f>
        <v>2200</v>
      </c>
      <c r="M11" s="51">
        <f>E11+H11+K11</f>
        <v>500</v>
      </c>
    </row>
    <row r="12" spans="2:19" ht="15.75">
      <c r="B12" s="32" t="s">
        <v>5</v>
      </c>
      <c r="C12" s="69">
        <v>9</v>
      </c>
      <c r="D12" s="68">
        <v>2200</v>
      </c>
      <c r="E12" s="89">
        <v>500</v>
      </c>
      <c r="F12" s="118"/>
      <c r="G12" s="115"/>
      <c r="H12" s="112"/>
      <c r="I12" s="16"/>
      <c r="J12" s="17"/>
      <c r="K12" s="42"/>
      <c r="L12" s="52">
        <f>D12+G12+J12</f>
        <v>2200</v>
      </c>
      <c r="M12" s="52">
        <f>E12+H12+K12</f>
        <v>500</v>
      </c>
    </row>
    <row r="13" spans="2:19" ht="15.75">
      <c r="B13" s="32" t="s">
        <v>6</v>
      </c>
      <c r="C13" s="69">
        <v>9</v>
      </c>
      <c r="D13" s="68">
        <v>2200</v>
      </c>
      <c r="E13" s="89">
        <v>500</v>
      </c>
      <c r="F13" s="118"/>
      <c r="G13" s="115"/>
      <c r="H13" s="112"/>
      <c r="I13" s="16"/>
      <c r="J13" s="17"/>
      <c r="K13" s="42"/>
      <c r="L13" s="52">
        <f>D13+G13+J13</f>
        <v>2200</v>
      </c>
      <c r="M13" s="52">
        <f t="shared" ref="M13:M21" si="0">E13+H13+K13</f>
        <v>500</v>
      </c>
    </row>
    <row r="14" spans="2:19" ht="15.75">
      <c r="B14" s="32" t="s">
        <v>7</v>
      </c>
      <c r="C14" s="69">
        <v>9</v>
      </c>
      <c r="D14" s="68">
        <v>2200</v>
      </c>
      <c r="E14" s="90">
        <v>500</v>
      </c>
      <c r="F14" s="118"/>
      <c r="G14" s="115"/>
      <c r="H14" s="112"/>
      <c r="I14" s="16"/>
      <c r="J14" s="17"/>
      <c r="K14" s="42"/>
      <c r="L14" s="52">
        <f>D14+G14+J14</f>
        <v>2200</v>
      </c>
      <c r="M14" s="52">
        <f t="shared" si="0"/>
        <v>500</v>
      </c>
    </row>
    <row r="15" spans="2:19" ht="15.75">
      <c r="B15" s="32" t="s">
        <v>8</v>
      </c>
      <c r="C15" s="69">
        <v>9</v>
      </c>
      <c r="D15" s="68">
        <v>2200</v>
      </c>
      <c r="E15" s="90">
        <v>500</v>
      </c>
      <c r="F15" s="118"/>
      <c r="G15" s="115"/>
      <c r="H15" s="112"/>
      <c r="I15" s="16"/>
      <c r="J15" s="17"/>
      <c r="K15" s="42"/>
      <c r="L15" s="52">
        <f>D15+G15+J15</f>
        <v>2200</v>
      </c>
      <c r="M15" s="52">
        <f t="shared" si="0"/>
        <v>500</v>
      </c>
    </row>
    <row r="16" spans="2:19" ht="15.75">
      <c r="B16" s="32" t="s">
        <v>9</v>
      </c>
      <c r="C16" s="69">
        <v>9</v>
      </c>
      <c r="D16" s="68">
        <v>2200</v>
      </c>
      <c r="E16" s="90">
        <v>500</v>
      </c>
      <c r="F16" s="118"/>
      <c r="G16" s="115"/>
      <c r="H16" s="112"/>
      <c r="I16" s="16"/>
      <c r="J16" s="17"/>
      <c r="K16" s="42"/>
      <c r="L16" s="52">
        <f t="shared" ref="L16:L22" si="1">D16+G16+J16</f>
        <v>2200</v>
      </c>
      <c r="M16" s="52">
        <f t="shared" si="0"/>
        <v>500</v>
      </c>
    </row>
    <row r="17" spans="2:13" ht="15.75">
      <c r="B17" s="32" t="s">
        <v>10</v>
      </c>
      <c r="C17" s="69">
        <v>9</v>
      </c>
      <c r="D17" s="68">
        <v>2200</v>
      </c>
      <c r="E17" s="90">
        <v>500</v>
      </c>
      <c r="F17" s="118"/>
      <c r="G17" s="115"/>
      <c r="H17" s="112"/>
      <c r="I17" s="16"/>
      <c r="J17" s="17"/>
      <c r="K17" s="42"/>
      <c r="L17" s="52">
        <f t="shared" si="1"/>
        <v>2200</v>
      </c>
      <c r="M17" s="52">
        <f t="shared" si="0"/>
        <v>500</v>
      </c>
    </row>
    <row r="18" spans="2:13" ht="15.75">
      <c r="B18" s="32" t="s">
        <v>11</v>
      </c>
      <c r="C18" s="69">
        <v>9</v>
      </c>
      <c r="D18" s="68">
        <v>2200</v>
      </c>
      <c r="E18" s="89">
        <v>500</v>
      </c>
      <c r="F18" s="118"/>
      <c r="G18" s="115"/>
      <c r="H18" s="112"/>
      <c r="I18" s="16"/>
      <c r="J18" s="17"/>
      <c r="K18" s="42"/>
      <c r="L18" s="52">
        <f t="shared" si="1"/>
        <v>2200</v>
      </c>
      <c r="M18" s="52">
        <f t="shared" si="0"/>
        <v>500</v>
      </c>
    </row>
    <row r="19" spans="2:13" ht="15.75">
      <c r="B19" s="32" t="s">
        <v>12</v>
      </c>
      <c r="C19" s="69">
        <v>9</v>
      </c>
      <c r="D19" s="68">
        <v>2200</v>
      </c>
      <c r="E19" s="89">
        <v>500</v>
      </c>
      <c r="F19" s="118"/>
      <c r="G19" s="115"/>
      <c r="H19" s="112"/>
      <c r="I19" s="16"/>
      <c r="J19" s="17"/>
      <c r="K19" s="42"/>
      <c r="L19" s="52">
        <f t="shared" si="1"/>
        <v>2200</v>
      </c>
      <c r="M19" s="52">
        <f t="shared" si="0"/>
        <v>500</v>
      </c>
    </row>
    <row r="20" spans="2:13" ht="15.75">
      <c r="B20" s="32" t="s">
        <v>13</v>
      </c>
      <c r="C20" s="16">
        <v>9</v>
      </c>
      <c r="D20" s="61">
        <v>2200</v>
      </c>
      <c r="E20" s="90">
        <v>500</v>
      </c>
      <c r="F20" s="118"/>
      <c r="G20" s="115"/>
      <c r="H20" s="112"/>
      <c r="I20" s="16"/>
      <c r="J20" s="17"/>
      <c r="K20" s="42"/>
      <c r="L20" s="52">
        <f>D20+G20+J20</f>
        <v>2200</v>
      </c>
      <c r="M20" s="52">
        <f t="shared" si="0"/>
        <v>500</v>
      </c>
    </row>
    <row r="21" spans="2:13" ht="15.75">
      <c r="B21" s="32" t="s">
        <v>14</v>
      </c>
      <c r="C21" s="69">
        <v>9</v>
      </c>
      <c r="D21" s="68">
        <v>2200</v>
      </c>
      <c r="E21" s="90">
        <v>500</v>
      </c>
      <c r="F21" s="118"/>
      <c r="G21" s="115"/>
      <c r="H21" s="112"/>
      <c r="I21" s="16"/>
      <c r="J21" s="17"/>
      <c r="K21" s="42"/>
      <c r="L21" s="52">
        <f t="shared" si="1"/>
        <v>2200</v>
      </c>
      <c r="M21" s="52">
        <f t="shared" si="0"/>
        <v>500</v>
      </c>
    </row>
    <row r="22" spans="2:13" ht="16.5" thickBot="1">
      <c r="B22" s="33" t="s">
        <v>15</v>
      </c>
      <c r="C22" s="102">
        <v>9</v>
      </c>
      <c r="D22" s="101">
        <v>2200</v>
      </c>
      <c r="E22" s="91">
        <v>500</v>
      </c>
      <c r="F22" s="119"/>
      <c r="G22" s="116"/>
      <c r="H22" s="113"/>
      <c r="I22" s="18"/>
      <c r="J22" s="19"/>
      <c r="K22" s="43"/>
      <c r="L22" s="54">
        <f t="shared" si="1"/>
        <v>2200</v>
      </c>
      <c r="M22" s="54">
        <f>E22+H22+K22</f>
        <v>500</v>
      </c>
    </row>
    <row r="23" spans="2:13" ht="15.75" thickBot="1">
      <c r="B23" s="93" t="s">
        <v>16</v>
      </c>
      <c r="C23" s="94" t="s">
        <v>99</v>
      </c>
      <c r="D23" s="95">
        <f>SUM(D11:D22)</f>
        <v>26400</v>
      </c>
      <c r="E23" s="95">
        <f>SUM(E11:E22)</f>
        <v>6000</v>
      </c>
      <c r="F23" s="94" t="s">
        <v>99</v>
      </c>
      <c r="G23" s="95">
        <f t="shared" ref="G23:M23" si="2">SUM(G11:G22)</f>
        <v>0</v>
      </c>
      <c r="H23" s="95">
        <f t="shared" si="2"/>
        <v>0</v>
      </c>
      <c r="I23" s="94" t="s">
        <v>99</v>
      </c>
      <c r="J23" s="95">
        <f t="shared" si="2"/>
        <v>0</v>
      </c>
      <c r="K23" s="95">
        <f t="shared" si="2"/>
        <v>0</v>
      </c>
      <c r="L23" s="95">
        <f t="shared" si="2"/>
        <v>26400</v>
      </c>
      <c r="M23" s="95">
        <f t="shared" si="2"/>
        <v>6000</v>
      </c>
    </row>
  </sheetData>
  <autoFilter ref="B6:M6"/>
  <mergeCells count="17"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8" t="s">
        <v>91</v>
      </c>
      <c r="C2" s="148"/>
    </row>
    <row r="3" spans="2:18">
      <c r="B3" s="26"/>
      <c r="C3" s="38" t="s">
        <v>90</v>
      </c>
    </row>
    <row r="4" spans="2:18">
      <c r="B4" s="34" t="s">
        <v>25</v>
      </c>
      <c r="C4" s="35" t="s">
        <v>35</v>
      </c>
    </row>
    <row r="5" spans="2:18" ht="45">
      <c r="B5" s="34" t="s">
        <v>26</v>
      </c>
      <c r="C5" s="37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27</v>
      </c>
      <c r="C6" s="37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28</v>
      </c>
      <c r="C7" s="37" t="s">
        <v>85</v>
      </c>
    </row>
    <row r="8" spans="2:18" ht="48" customHeight="1">
      <c r="B8" s="34" t="s">
        <v>29</v>
      </c>
      <c r="C8" s="37" t="s">
        <v>86</v>
      </c>
    </row>
    <row r="9" spans="2:18" ht="30.75" customHeight="1">
      <c r="B9" s="34" t="s">
        <v>30</v>
      </c>
      <c r="C9" s="49" t="s">
        <v>92</v>
      </c>
    </row>
    <row r="10" spans="2:18" ht="31.5" customHeight="1">
      <c r="B10" s="34" t="s">
        <v>31</v>
      </c>
      <c r="C10" s="49" t="s">
        <v>93</v>
      </c>
    </row>
    <row r="11" spans="2:18" ht="33.75" customHeight="1">
      <c r="B11" s="34" t="s">
        <v>32</v>
      </c>
      <c r="C11" s="37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33</v>
      </c>
      <c r="C12" s="37" t="s">
        <v>88</v>
      </c>
      <c r="D12" s="9"/>
      <c r="E12" s="9"/>
    </row>
    <row r="13" spans="2:18" ht="31.5" customHeight="1">
      <c r="B13" s="34" t="s">
        <v>34</v>
      </c>
      <c r="C13" s="37" t="s">
        <v>89</v>
      </c>
      <c r="D13" s="9"/>
      <c r="E13" s="9"/>
      <c r="F13" s="9"/>
      <c r="G13" s="9"/>
      <c r="H13" s="9"/>
    </row>
    <row r="14" spans="2:18">
      <c r="B14" s="34" t="s">
        <v>56</v>
      </c>
      <c r="C14" s="37" t="s">
        <v>37</v>
      </c>
    </row>
    <row r="15" spans="2:18">
      <c r="B15" s="34" t="s">
        <v>57</v>
      </c>
      <c r="C15" s="37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2017-12-22T08:58:05Z</cp:lastPrinted>
  <dcterms:created xsi:type="dcterms:W3CDTF">2009-05-14T14:44:41Z</dcterms:created>
  <dcterms:modified xsi:type="dcterms:W3CDTF">2017-12-27T08:45:06Z</dcterms:modified>
</cp:coreProperties>
</file>